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1.- Mpio Pma 2016\PRESUPUESTO 2016\PRESUPUESTO 2016 Aprobado\5 PRESUPUESTO 2016 5TA MODIF APROBADO\"/>
    </mc:Choice>
  </mc:AlternateContent>
  <bookViews>
    <workbookView xWindow="0" yWindow="0" windowWidth="20490" windowHeight="7755"/>
  </bookViews>
  <sheets>
    <sheet name="publicar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3" l="1"/>
  <c r="D11" i="3"/>
  <c r="D9" i="3" l="1"/>
</calcChain>
</file>

<file path=xl/sharedStrings.xml><?xml version="1.0" encoding="utf-8"?>
<sst xmlns="http://schemas.openxmlformats.org/spreadsheetml/2006/main" count="70" uniqueCount="69">
  <si>
    <t>ADMINISTRACION 2015-2018</t>
  </si>
  <si>
    <t>CUENTA</t>
  </si>
  <si>
    <t>CONCEPTO</t>
  </si>
  <si>
    <t>8-2-1-0-0-1001-000-000-0000-0000-0000-00-00</t>
  </si>
  <si>
    <t>8-2-1-0-0-1001-501-001-0000-0000-0000-00-00</t>
  </si>
  <si>
    <t>PRESIDENCIA MUNICIPAL</t>
  </si>
  <si>
    <t>8-2-1-0-0-1001-501-002-0000-0000-0000-00-00</t>
  </si>
  <si>
    <t>SINDICATURA</t>
  </si>
  <si>
    <t>8-2-1-0-0-1001-501-003-0000-0000-0000-00-00</t>
  </si>
  <si>
    <t>REGIDURIA</t>
  </si>
  <si>
    <t>8-2-1-0-0-1001-501-004-0000-0000-0000-00-00</t>
  </si>
  <si>
    <t>FISCALIZACION</t>
  </si>
  <si>
    <t>8-2-1-0-0-1001-501-005-0000-0000-0000-00-00</t>
  </si>
  <si>
    <t>JURIDICO</t>
  </si>
  <si>
    <t>8-2-1-0-0-1001-502-001-0000-0000-0000-00-00</t>
  </si>
  <si>
    <t>TESORERIA</t>
  </si>
  <si>
    <t>8-2-1-0-0-1001-502-002-0000-0000-0000-00-00</t>
  </si>
  <si>
    <t>PREDIAL Y CATASTRO</t>
  </si>
  <si>
    <t>CONTRALORIA MUNICIPAL</t>
  </si>
  <si>
    <t>8-2-1-0-0-1001-503-001-0000-0000-0000-00-00</t>
  </si>
  <si>
    <t>8-2-1-0-0-1001-504-001-0000-0000-0000-00-00</t>
  </si>
  <si>
    <t>EDUCACION</t>
  </si>
  <si>
    <t>CASA DE LA CULTURA</t>
  </si>
  <si>
    <t>8-2-1-0-0-1001-505-001-0000-0000-0000-00-00</t>
  </si>
  <si>
    <t>DEPORTES (COMUDE)</t>
  </si>
  <si>
    <t>8-2-1-0-0-1001-506-001-0000-0000-0000-00-00</t>
  </si>
  <si>
    <t>8-2-1-0-0-1001-507-001-0000-0000-0000-00-00</t>
  </si>
  <si>
    <t>SEGURIDAD PUBLICA</t>
  </si>
  <si>
    <t>8-2-1-0-0-1001-507-002-0000-0000-0000-00-00</t>
  </si>
  <si>
    <t>PROTECCION CIVIL</t>
  </si>
  <si>
    <t>DESARROLLO URBANO</t>
  </si>
  <si>
    <t>8-2-1-0-0-1001-508-001-0000-0000-0000-00-00</t>
  </si>
  <si>
    <t>8-2-1-0-0-1001-509-001-0000-0000-0000-00-00</t>
  </si>
  <si>
    <t xml:space="preserve">DESARROLLO SOCIAL </t>
  </si>
  <si>
    <t>8-2-1-0-0-1001-509-002-0000-0000-0000-00-00</t>
  </si>
  <si>
    <t>DESARROLLO ECONOMICO Y TURISMO</t>
  </si>
  <si>
    <t>8-2-1-0-0-1001-509-003-0000-0000-0000-00-00</t>
  </si>
  <si>
    <t>8-2-1-0-0-1001-510-001-0000-0000-0000-00-00</t>
  </si>
  <si>
    <t>SERVICIOS PUBLICOS</t>
  </si>
  <si>
    <t>8-2-1-0-0-1001-510-002-0000-0000-0000-00-00</t>
  </si>
  <si>
    <t>RASTRO MUNICIPAL</t>
  </si>
  <si>
    <t>OBRAS PUBLICAS</t>
  </si>
  <si>
    <t>8-2-1-0-0-1001-511-001-0000-0000-0000-00-00</t>
  </si>
  <si>
    <t>8-2-1-0-0-1001-511-002-0000-0000-0000-00-00</t>
  </si>
  <si>
    <t>PLANEACION</t>
  </si>
  <si>
    <t>ECOLOGIA Y MEDIO AMBIENTE</t>
  </si>
  <si>
    <t>8-2-1-0-0-1001-512-001-0000-0000-0000-00-00</t>
  </si>
  <si>
    <t>MUNICIPIO DE PURISIMA DELRINCON</t>
  </si>
  <si>
    <t>PRESUPUESTO EGRESOS CUENTA PUBLICA</t>
  </si>
  <si>
    <t>PRESUPUESTO DE EGRESOS RAMO 33</t>
  </si>
  <si>
    <t>8-2-1-0-0-1001-601-000-0000-0000-0000-00-00</t>
  </si>
  <si>
    <t xml:space="preserve">FAISM 2016 Fondo de Aportaciones para la Infraestructura Social Municipal </t>
  </si>
  <si>
    <t>8-2-1-0-0-1001-602-000-0000-0000-0000-00-00</t>
  </si>
  <si>
    <t>FAISM 2015 REMANENTE Fondo de Aportaciones para la Infraestructura Social Municipal</t>
  </si>
  <si>
    <t>8-2-1-0-0-1001-603-000-0000-0000-0000-00-00</t>
  </si>
  <si>
    <t>FAISM 2014 REMANENTE Fondo de Aportaciones para la Infraestructura Social Municipal</t>
  </si>
  <si>
    <t>8-2-1-0-0-1001-604-000-0000-0000-0000-00-00</t>
  </si>
  <si>
    <t xml:space="preserve">FAFM 2016 Fondo de Aportaciones para el Fortalecimiento Municipal </t>
  </si>
  <si>
    <t>8-2-1-0-0-1001-605-000-0000-0000-0000-00-00</t>
  </si>
  <si>
    <t>FAFM 2015 REMANENTE Fondo de Aportaciones para el Fortalecimiento Municipal</t>
  </si>
  <si>
    <t>8-2-1-0-0-1001-606-000-0000-0000-0000-00-00</t>
  </si>
  <si>
    <t xml:space="preserve">FAFM 2014 REMANENTE Fondo de Aportaciones para el Fortalecimiento Municipal </t>
  </si>
  <si>
    <t>8-2-1-0-0-1001-608-000-0000-0000-0000-00-00</t>
  </si>
  <si>
    <t xml:space="preserve">FAFM 2013 REMANENTE Fondo de Aportaciones para el Fortalecimiento Municipal </t>
  </si>
  <si>
    <t>MONTO</t>
  </si>
  <si>
    <t>DESARROLLO RURAL</t>
  </si>
  <si>
    <t xml:space="preserve">TOTAL PRESUPUESTO DE EGRESOS </t>
  </si>
  <si>
    <t xml:space="preserve">PUBLICACION EN ELPERIODICO DE MAYOR CIRCULACION </t>
  </si>
  <si>
    <t>PRESUPUESTO DE EGRESOS PARA EL EJERCICIO FISCAL 2016 5TA MODIFICACION Y CIERRE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</si>
</sst>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indexed="8"/>
      <name val="Calibri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4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4">
    <xf numFmtId="0" fontId="0" fillId="0" borderId="0" xfId="0"/>
    <xf numFmtId="43" fontId="5" fillId="0" borderId="0" xfId="2" applyFont="1" applyFill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left"/>
    </xf>
    <xf numFmtId="43" fontId="5" fillId="0" borderId="0" xfId="3" applyFont="1" applyFill="1"/>
    <xf numFmtId="0" fontId="8" fillId="0" borderId="0" xfId="0" applyFont="1" applyFill="1"/>
    <xf numFmtId="43" fontId="10" fillId="2" borderId="0" xfId="5" applyFont="1" applyFill="1" applyBorder="1" applyAlignment="1">
      <alignment vertical="center"/>
    </xf>
    <xf numFmtId="43" fontId="10" fillId="2" borderId="0" xfId="5" applyFont="1" applyFill="1" applyBorder="1" applyAlignment="1"/>
    <xf numFmtId="43" fontId="5" fillId="2" borderId="0" xfId="5" applyFont="1" applyFill="1" applyBorder="1" applyAlignment="1"/>
    <xf numFmtId="43" fontId="5" fillId="2" borderId="0" xfId="5" applyFont="1" applyFill="1" applyBorder="1" applyAlignment="1">
      <alignment horizontal="left"/>
    </xf>
    <xf numFmtId="43" fontId="4" fillId="0" borderId="0" xfId="5" applyFont="1"/>
    <xf numFmtId="43" fontId="5" fillId="0" borderId="3" xfId="5" applyFont="1" applyFill="1" applyBorder="1" applyAlignment="1">
      <alignment horizontal="center" vertical="justify"/>
    </xf>
    <xf numFmtId="43" fontId="4" fillId="0" borderId="0" xfId="3" applyFont="1"/>
    <xf numFmtId="0" fontId="8" fillId="0" borderId="5" xfId="0" applyFont="1" applyFill="1" applyBorder="1"/>
    <xf numFmtId="0" fontId="9" fillId="0" borderId="6" xfId="0" applyFont="1" applyFill="1" applyBorder="1"/>
    <xf numFmtId="43" fontId="9" fillId="0" borderId="7" xfId="3" applyFont="1" applyFill="1" applyBorder="1"/>
    <xf numFmtId="43" fontId="8" fillId="0" borderId="0" xfId="3" applyFont="1" applyFill="1"/>
    <xf numFmtId="4" fontId="8" fillId="0" borderId="0" xfId="1" applyNumberFormat="1" applyFont="1" applyFill="1"/>
    <xf numFmtId="43" fontId="0" fillId="0" borderId="0" xfId="0" applyNumberFormat="1"/>
    <xf numFmtId="0" fontId="12" fillId="0" borderId="5" xfId="6" applyFont="1" applyFill="1" applyBorder="1"/>
    <xf numFmtId="0" fontId="5" fillId="0" borderId="5" xfId="1" applyFont="1" applyFill="1" applyBorder="1" applyAlignment="1">
      <alignment horizontal="left"/>
    </xf>
    <xf numFmtId="43" fontId="13" fillId="0" borderId="7" xfId="7" applyFont="1" applyFill="1" applyBorder="1" applyAlignment="1">
      <alignment horizontal="right" vertical="center" wrapText="1"/>
    </xf>
    <xf numFmtId="0" fontId="12" fillId="0" borderId="0" xfId="6" applyFont="1" applyFill="1" applyBorder="1" applyAlignment="1">
      <alignment vertical="center"/>
    </xf>
    <xf numFmtId="0" fontId="12" fillId="0" borderId="0" xfId="6" applyFont="1" applyFill="1" applyBorder="1" applyAlignment="1">
      <alignment horizontal="left" vertical="center" wrapText="1"/>
    </xf>
    <xf numFmtId="43" fontId="12" fillId="0" borderId="0" xfId="7" applyFont="1" applyFill="1" applyBorder="1" applyAlignment="1"/>
    <xf numFmtId="0" fontId="12" fillId="0" borderId="0" xfId="6" applyFont="1" applyFill="1" applyBorder="1" applyAlignment="1">
      <alignment horizontal="justify" vertical="center" wrapText="1"/>
    </xf>
    <xf numFmtId="0" fontId="6" fillId="3" borderId="1" xfId="1" applyFont="1" applyFill="1" applyBorder="1" applyAlignment="1">
      <alignment horizontal="left"/>
    </xf>
    <xf numFmtId="0" fontId="6" fillId="3" borderId="4" xfId="1" applyFont="1" applyFill="1" applyBorder="1" applyAlignment="1">
      <alignment horizontal="left"/>
    </xf>
    <xf numFmtId="43" fontId="6" fillId="3" borderId="3" xfId="5" applyFont="1" applyFill="1" applyBorder="1"/>
    <xf numFmtId="0" fontId="0" fillId="4" borderId="0" xfId="0" applyFill="1"/>
    <xf numFmtId="0" fontId="6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center"/>
    </xf>
  </cellXfs>
  <cellStyles count="12">
    <cellStyle name="Millares 2" xfId="2"/>
    <cellStyle name="Millares 2 2" xfId="5"/>
    <cellStyle name="Millares 3" xfId="3"/>
    <cellStyle name="Millares 4" xfId="7"/>
    <cellStyle name="Moneda 2" xfId="8"/>
    <cellStyle name="Moneda 3" xfId="10"/>
    <cellStyle name="Normal" xfId="0" builtinId="0"/>
    <cellStyle name="Normal 2" xfId="1"/>
    <cellStyle name="Normal 2 2" xfId="6"/>
    <cellStyle name="Normal 3" xfId="9"/>
    <cellStyle name="Normal 5" xfId="4"/>
    <cellStyle name="Porcentaje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5"/>
  <sheetViews>
    <sheetView tabSelected="1" workbookViewId="0">
      <selection activeCell="F43" sqref="F43"/>
    </sheetView>
  </sheetViews>
  <sheetFormatPr baseColWidth="10" defaultRowHeight="15" x14ac:dyDescent="0.25"/>
  <cols>
    <col min="1" max="1" width="7.28515625" customWidth="1"/>
    <col min="2" max="2" width="41" customWidth="1"/>
    <col min="3" max="3" width="49.5703125" customWidth="1"/>
    <col min="4" max="4" width="21" customWidth="1"/>
    <col min="5" max="5" width="8.140625" customWidth="1"/>
    <col min="7" max="7" width="15.7109375" customWidth="1"/>
  </cols>
  <sheetData>
    <row r="2" spans="2:5" ht="15.75" x14ac:dyDescent="0.25">
      <c r="B2" s="30" t="s">
        <v>47</v>
      </c>
      <c r="C2" s="30"/>
      <c r="D2" s="6"/>
    </row>
    <row r="3" spans="2:5" ht="15.75" x14ac:dyDescent="0.25">
      <c r="B3" s="31" t="s">
        <v>0</v>
      </c>
      <c r="C3" s="31"/>
      <c r="D3" s="7"/>
    </row>
    <row r="4" spans="2:5" x14ac:dyDescent="0.25">
      <c r="B4" s="32" t="s">
        <v>67</v>
      </c>
      <c r="C4" s="32"/>
      <c r="D4" s="8"/>
    </row>
    <row r="5" spans="2:5" x14ac:dyDescent="0.25">
      <c r="B5" s="33" t="s">
        <v>68</v>
      </c>
      <c r="C5" s="33"/>
      <c r="D5" s="33"/>
    </row>
    <row r="6" spans="2:5" x14ac:dyDescent="0.25">
      <c r="B6" s="32"/>
      <c r="C6" s="32"/>
      <c r="D6" s="9"/>
    </row>
    <row r="7" spans="2:5" ht="15.75" thickBot="1" x14ac:dyDescent="0.3">
      <c r="B7" s="1"/>
      <c r="C7" s="1"/>
      <c r="D7" s="10"/>
    </row>
    <row r="8" spans="2:5" ht="15.75" thickBot="1" x14ac:dyDescent="0.3">
      <c r="B8" s="2" t="s">
        <v>1</v>
      </c>
      <c r="C8" s="3" t="s">
        <v>2</v>
      </c>
      <c r="D8" s="11" t="s">
        <v>64</v>
      </c>
    </row>
    <row r="9" spans="2:5" ht="16.5" thickBot="1" x14ac:dyDescent="0.3">
      <c r="B9" s="26" t="s">
        <v>66</v>
      </c>
      <c r="C9" s="27"/>
      <c r="D9" s="28">
        <f>D11+D36</f>
        <v>153161297.96880001</v>
      </c>
    </row>
    <row r="10" spans="2:5" x14ac:dyDescent="0.25">
      <c r="B10" s="1"/>
      <c r="C10" s="1"/>
      <c r="D10" s="12"/>
    </row>
    <row r="11" spans="2:5" x14ac:dyDescent="0.25">
      <c r="B11" s="13" t="s">
        <v>3</v>
      </c>
      <c r="C11" s="14" t="s">
        <v>48</v>
      </c>
      <c r="D11" s="15">
        <f>SUM(D12:D34)</f>
        <v>101165390.95</v>
      </c>
      <c r="E11" s="18"/>
    </row>
    <row r="12" spans="2:5" x14ac:dyDescent="0.25">
      <c r="E12" s="18"/>
    </row>
    <row r="13" spans="2:5" x14ac:dyDescent="0.25">
      <c r="B13" s="5" t="s">
        <v>4</v>
      </c>
      <c r="C13" s="5" t="s">
        <v>5</v>
      </c>
      <c r="D13" s="4">
        <v>39440095.919999994</v>
      </c>
    </row>
    <row r="14" spans="2:5" x14ac:dyDescent="0.25">
      <c r="B14" s="5" t="s">
        <v>6</v>
      </c>
      <c r="C14" s="5" t="s">
        <v>7</v>
      </c>
      <c r="D14" s="16">
        <v>479837</v>
      </c>
    </row>
    <row r="15" spans="2:5" x14ac:dyDescent="0.25">
      <c r="B15" s="5" t="s">
        <v>8</v>
      </c>
      <c r="C15" s="5" t="s">
        <v>9</v>
      </c>
      <c r="D15" s="16">
        <v>3606870</v>
      </c>
    </row>
    <row r="16" spans="2:5" x14ac:dyDescent="0.25">
      <c r="B16" s="5" t="s">
        <v>10</v>
      </c>
      <c r="C16" s="5" t="s">
        <v>11</v>
      </c>
      <c r="D16" s="16">
        <v>839658.82000000007</v>
      </c>
    </row>
    <row r="17" spans="2:4" x14ac:dyDescent="0.25">
      <c r="B17" s="5" t="s">
        <v>12</v>
      </c>
      <c r="C17" s="5" t="s">
        <v>13</v>
      </c>
      <c r="D17" s="16">
        <v>720582.59000000008</v>
      </c>
    </row>
    <row r="18" spans="2:4" x14ac:dyDescent="0.25">
      <c r="B18" s="5" t="s">
        <v>14</v>
      </c>
      <c r="C18" s="5" t="s">
        <v>15</v>
      </c>
      <c r="D18" s="16">
        <v>3434362.7099999995</v>
      </c>
    </row>
    <row r="19" spans="2:4" x14ac:dyDescent="0.25">
      <c r="B19" s="5" t="s">
        <v>16</v>
      </c>
      <c r="C19" s="5" t="s">
        <v>17</v>
      </c>
      <c r="D19" s="16">
        <v>1404977.0199999998</v>
      </c>
    </row>
    <row r="20" spans="2:4" x14ac:dyDescent="0.25">
      <c r="B20" s="5" t="s">
        <v>19</v>
      </c>
      <c r="C20" s="5" t="s">
        <v>18</v>
      </c>
      <c r="D20" s="16">
        <v>859078.4</v>
      </c>
    </row>
    <row r="21" spans="2:4" x14ac:dyDescent="0.25">
      <c r="B21" s="17" t="s">
        <v>20</v>
      </c>
      <c r="C21" s="17" t="s">
        <v>21</v>
      </c>
      <c r="D21" s="16">
        <v>1677976.6999999997</v>
      </c>
    </row>
    <row r="22" spans="2:4" x14ac:dyDescent="0.25">
      <c r="B22" s="17" t="s">
        <v>23</v>
      </c>
      <c r="C22" s="17" t="s">
        <v>22</v>
      </c>
      <c r="D22" s="16">
        <v>3206591.64</v>
      </c>
    </row>
    <row r="23" spans="2:4" x14ac:dyDescent="0.25">
      <c r="B23" s="17" t="s">
        <v>25</v>
      </c>
      <c r="C23" s="17" t="s">
        <v>24</v>
      </c>
      <c r="D23" s="16">
        <v>5642675.1500000004</v>
      </c>
    </row>
    <row r="24" spans="2:4" x14ac:dyDescent="0.25">
      <c r="B24" s="17" t="s">
        <v>26</v>
      </c>
      <c r="C24" s="17" t="s">
        <v>27</v>
      </c>
      <c r="D24" s="4">
        <v>1770424</v>
      </c>
    </row>
    <row r="25" spans="2:4" x14ac:dyDescent="0.25">
      <c r="B25" s="17" t="s">
        <v>28</v>
      </c>
      <c r="C25" s="17" t="s">
        <v>29</v>
      </c>
      <c r="D25" s="16">
        <v>1975337.3399999999</v>
      </c>
    </row>
    <row r="26" spans="2:4" x14ac:dyDescent="0.25">
      <c r="B26" s="17" t="s">
        <v>31</v>
      </c>
      <c r="C26" s="17" t="s">
        <v>30</v>
      </c>
      <c r="D26" s="16">
        <v>1432018.35</v>
      </c>
    </row>
    <row r="27" spans="2:4" x14ac:dyDescent="0.25">
      <c r="B27" s="17" t="s">
        <v>32</v>
      </c>
      <c r="C27" s="17" t="s">
        <v>33</v>
      </c>
      <c r="D27" s="16">
        <v>1244535.8999999999</v>
      </c>
    </row>
    <row r="28" spans="2:4" x14ac:dyDescent="0.25">
      <c r="B28" s="17" t="s">
        <v>34</v>
      </c>
      <c r="C28" s="17" t="s">
        <v>35</v>
      </c>
      <c r="D28" s="16">
        <v>1021732.62</v>
      </c>
    </row>
    <row r="29" spans="2:4" x14ac:dyDescent="0.25">
      <c r="B29" s="17" t="s">
        <v>36</v>
      </c>
      <c r="C29" s="17" t="s">
        <v>65</v>
      </c>
      <c r="D29" s="16">
        <v>1440925.97</v>
      </c>
    </row>
    <row r="30" spans="2:4" x14ac:dyDescent="0.25">
      <c r="B30" s="17" t="s">
        <v>37</v>
      </c>
      <c r="C30" s="17" t="s">
        <v>38</v>
      </c>
      <c r="D30" s="16">
        <v>7587323.8300000001</v>
      </c>
    </row>
    <row r="31" spans="2:4" x14ac:dyDescent="0.25">
      <c r="B31" s="17" t="s">
        <v>39</v>
      </c>
      <c r="C31" s="17" t="s">
        <v>40</v>
      </c>
      <c r="D31" s="16">
        <v>3542785.6899999995</v>
      </c>
    </row>
    <row r="32" spans="2:4" x14ac:dyDescent="0.25">
      <c r="B32" s="17" t="s">
        <v>42</v>
      </c>
      <c r="C32" s="17" t="s">
        <v>41</v>
      </c>
      <c r="D32" s="16">
        <v>17456510.920000002</v>
      </c>
    </row>
    <row r="33" spans="2:4" x14ac:dyDescent="0.25">
      <c r="B33" s="17" t="s">
        <v>43</v>
      </c>
      <c r="C33" s="17" t="s">
        <v>44</v>
      </c>
      <c r="D33" s="16">
        <v>903610.3</v>
      </c>
    </row>
    <row r="34" spans="2:4" x14ac:dyDescent="0.25">
      <c r="B34" s="17" t="s">
        <v>46</v>
      </c>
      <c r="C34" s="17" t="s">
        <v>45</v>
      </c>
      <c r="D34" s="16">
        <v>1477480.08</v>
      </c>
    </row>
    <row r="36" spans="2:4" x14ac:dyDescent="0.25">
      <c r="B36" s="19" t="s">
        <v>3</v>
      </c>
      <c r="C36" s="20" t="s">
        <v>49</v>
      </c>
      <c r="D36" s="21">
        <f>SUM(D37:D44)</f>
        <v>51995907.01879999</v>
      </c>
    </row>
    <row r="37" spans="2:4" x14ac:dyDescent="0.25">
      <c r="B37" s="22"/>
      <c r="C37" s="23"/>
      <c r="D37" s="24"/>
    </row>
    <row r="38" spans="2:4" ht="50.1" customHeight="1" x14ac:dyDescent="0.25">
      <c r="B38" s="22" t="s">
        <v>50</v>
      </c>
      <c r="C38" s="23" t="s">
        <v>51</v>
      </c>
      <c r="D38" s="24">
        <v>12267759.408799998</v>
      </c>
    </row>
    <row r="39" spans="2:4" ht="50.1" customHeight="1" x14ac:dyDescent="0.25">
      <c r="B39" s="22" t="s">
        <v>52</v>
      </c>
      <c r="C39" s="23" t="s">
        <v>53</v>
      </c>
      <c r="D39" s="24">
        <v>1558727.81</v>
      </c>
    </row>
    <row r="40" spans="2:4" ht="50.1" customHeight="1" x14ac:dyDescent="0.25">
      <c r="B40" s="22" t="s">
        <v>54</v>
      </c>
      <c r="C40" s="23" t="s">
        <v>55</v>
      </c>
      <c r="D40" s="24">
        <v>6455.9400000000005</v>
      </c>
    </row>
    <row r="41" spans="2:4" ht="50.1" customHeight="1" x14ac:dyDescent="0.25">
      <c r="B41" s="22" t="s">
        <v>56</v>
      </c>
      <c r="C41" s="25" t="s">
        <v>57</v>
      </c>
      <c r="D41" s="24">
        <v>37104363.639999993</v>
      </c>
    </row>
    <row r="42" spans="2:4" ht="50.1" customHeight="1" x14ac:dyDescent="0.25">
      <c r="B42" s="22" t="s">
        <v>58</v>
      </c>
      <c r="C42" s="25" t="s">
        <v>59</v>
      </c>
      <c r="D42" s="24">
        <v>575394.91</v>
      </c>
    </row>
    <row r="43" spans="2:4" ht="50.1" customHeight="1" x14ac:dyDescent="0.25">
      <c r="B43" s="22" t="s">
        <v>60</v>
      </c>
      <c r="C43" s="25" t="s">
        <v>61</v>
      </c>
      <c r="D43" s="24">
        <v>458146.13999999996</v>
      </c>
    </row>
    <row r="44" spans="2:4" ht="50.1" customHeight="1" x14ac:dyDescent="0.25">
      <c r="B44" s="22" t="s">
        <v>62</v>
      </c>
      <c r="C44" s="25" t="s">
        <v>63</v>
      </c>
      <c r="D44" s="24">
        <v>25059.17</v>
      </c>
    </row>
    <row r="45" spans="2:4" x14ac:dyDescent="0.25">
      <c r="B45" s="29"/>
      <c r="C45" s="29"/>
      <c r="D45" s="29"/>
    </row>
  </sheetData>
  <mergeCells count="5">
    <mergeCell ref="B2:C2"/>
    <mergeCell ref="B3:C3"/>
    <mergeCell ref="B4:C4"/>
    <mergeCell ref="B6:C6"/>
    <mergeCell ref="B5:D5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publicar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PROGRAMAS</dc:creator>
  <cp:lastModifiedBy>PROGRAMAS</cp:lastModifiedBy>
  <cp:lastPrinted>2016-11-08T18:39:16Z</cp:lastPrinted>
  <dcterms:created xsi:type="dcterms:W3CDTF">2016-02-24T21:39:07Z</dcterms:created>
  <dcterms:modified xsi:type="dcterms:W3CDTF">2017-03-07T21:13:46Z</dcterms:modified>
</cp:coreProperties>
</file>